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8195" windowHeight="9525"/>
  </bookViews>
  <sheets>
    <sheet name="Лист1" sheetId="1" r:id="rId1"/>
    <sheet name="Бюд.смета" sheetId="2" r:id="rId2"/>
  </sheets>
  <calcPr calcId="162913"/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9" i="2"/>
  <c r="G8" i="2"/>
  <c r="G7" i="2"/>
  <c r="G6" i="2"/>
  <c r="G5" i="2"/>
  <c r="G4" i="2"/>
  <c r="B4" i="2" l="1"/>
  <c r="B5" i="2" s="1"/>
  <c r="B6" i="2" s="1"/>
  <c r="B7" i="2" s="1"/>
  <c r="B8" i="2" s="1"/>
  <c r="B9" i="2" s="1"/>
  <c r="B10" i="2" s="1"/>
  <c r="B11" i="2" s="1"/>
  <c r="B12" i="2" s="1"/>
  <c r="B13" i="2" s="1"/>
  <c r="D4" i="2"/>
  <c r="D5" i="2" s="1"/>
  <c r="D6" i="2" s="1"/>
  <c r="D7" i="2" s="1"/>
  <c r="D8" i="2" s="1"/>
  <c r="D9" i="2" s="1"/>
  <c r="D10" i="2" s="1"/>
  <c r="D11" i="2" s="1"/>
  <c r="D12" i="2" s="1"/>
  <c r="D13" i="2" s="1"/>
  <c r="C4" i="2"/>
  <c r="C5" i="2" s="1"/>
  <c r="C6" i="2" s="1"/>
  <c r="C7" i="2" s="1"/>
  <c r="C8" i="2" s="1"/>
  <c r="C9" i="2" s="1"/>
  <c r="C10" i="2" s="1"/>
  <c r="C11" i="2" s="1"/>
  <c r="C12" i="2" s="1"/>
  <c r="C13" i="2" s="1"/>
  <c r="D24" i="1" l="1"/>
</calcChain>
</file>

<file path=xl/sharedStrings.xml><?xml version="1.0" encoding="utf-8"?>
<sst xmlns="http://schemas.openxmlformats.org/spreadsheetml/2006/main" count="73" uniqueCount="63">
  <si>
    <t>Соответствия поставленного товара, выполненной работы (ее результата) или оказанной услуги условиям контракта (договора)</t>
  </si>
  <si>
    <t>№ п/п</t>
  </si>
  <si>
    <t>Номер и дата контракта (договора)</t>
  </si>
  <si>
    <t>Выявленные нарушения</t>
  </si>
  <si>
    <t>Наименование поставщика (исполнителя, подрядчика)</t>
  </si>
  <si>
    <t>Фактическая цена контракта (договора), руб.</t>
  </si>
  <si>
    <t>ИТОГО:</t>
  </si>
  <si>
    <t xml:space="preserve">Заместитель руководителя отдела закупок </t>
  </si>
  <si>
    <t xml:space="preserve">для муниципальных нужд администрации </t>
  </si>
  <si>
    <t xml:space="preserve">Минераловодского городского округа                                                 ______________                                                  Е. А. Безрукова </t>
  </si>
  <si>
    <t>Соответствие/несоответствие первичного учетного документа  требованиям установленным ч.2 ст.9 Федерального закона «О бухгалтерском учете»</t>
  </si>
  <si>
    <t>Соответствует</t>
  </si>
  <si>
    <t>Наименование предмета контракта (договора)</t>
  </si>
  <si>
    <t>—</t>
  </si>
  <si>
    <t>Приложение к Акту проверки № 2 от «12» декабря 2022  г.</t>
  </si>
  <si>
    <t>Ремонт дороги по улице Виноградная в селе Прикумское Минераловодского городского округа Ставропольского края</t>
  </si>
  <si>
    <t xml:space="preserve">№ 67.8-ОКЭФ от 11.06.2021 </t>
  </si>
  <si>
    <t>ООО "ЮГДОРСТРОЙ"</t>
  </si>
  <si>
    <t>Благоустройство детской площадки на прилегающей территории к Дому культуры в селе Розовка Минераловодского городского округа Ставропольского края</t>
  </si>
  <si>
    <t xml:space="preserve">№ 42-ЭА от 18.05.2021 </t>
  </si>
  <si>
    <t>ИП ХАУЛИНА ДАРЬЯ АНДРЕЕВНА</t>
  </si>
  <si>
    <t>Благоустройство детской площадки по улице Новая (район дома № 10) в селе Марьины Колодцы Минераловодского городского округа Ставропольского края</t>
  </si>
  <si>
    <t xml:space="preserve">№ 43-ЭА от 31.05.2021 </t>
  </si>
  <si>
    <t>ООО "КИМДОРСТРОЙ"</t>
  </si>
  <si>
    <t xml:space="preserve">38-ЭА от 26.04.2021 </t>
  </si>
  <si>
    <t>Благоустройство детской площадки по переулку Центральный в селе Греческое Минераловодского городского округа Ставропольского края</t>
  </si>
  <si>
    <t>Ремонт дороги по улице Клубная в селе Нижняя Александровка Минераловодского городского округа Ставропольского края</t>
  </si>
  <si>
    <t xml:space="preserve">№ 30.4-ОКЭФ от 05.04.2021 </t>
  </si>
  <si>
    <t>ООО "ЛИДЕРДОРСТРОЙ"</t>
  </si>
  <si>
    <t>Благоустройство прилегающей территории к памятнику «Братская могила красных партизан, погибших в годы гражданской войны и воинов советской армии, погибших в 1942-1943 г.г.» в поселке Анджиевский Минераловодского городского округа Ставропольского края</t>
  </si>
  <si>
    <t xml:space="preserve">№ 35-ЭА от 29.03.2021 </t>
  </si>
  <si>
    <t xml:space="preserve">№ 10650004/21УЦ от 12.08.2021 </t>
  </si>
  <si>
    <t>Услуги удостоверяющего центра</t>
  </si>
  <si>
    <t>ООО "Сертум-Про"</t>
  </si>
  <si>
    <t xml:space="preserve">б/н от 28.05.2021 </t>
  </si>
  <si>
    <t>Поставка спортивного инвентаря</t>
  </si>
  <si>
    <t>ИП ДОРОФЕЕВ АЛЕКСАНДР НИКОЛАЕВИЧ</t>
  </si>
  <si>
    <t xml:space="preserve">№ 22 от 12.02.2021  </t>
  </si>
  <si>
    <t>Оказание услуг по заправки картриджей</t>
  </si>
  <si>
    <t>ИП ПАРИС ЮРИЙ АДОЛЬФОВИЧ</t>
  </si>
  <si>
    <t>Информация размещенная в ПГ</t>
  </si>
  <si>
    <t>Утвержденный объем финансового обеспечения</t>
  </si>
  <si>
    <t>Версия</t>
  </si>
  <si>
    <t>Дата утверждения ПГ</t>
  </si>
  <si>
    <t>Дата уведомления</t>
  </si>
  <si>
    <t>ССЫЛКА на отчеты у СМП https://zakupki.gov.ru/epz/customerreports/search/results.html?morphology=on&amp;fz44=on&amp;published=on&amp;customerReportsTypeIdHidden=0%2C&amp;customerReportsTypeIdNameHidden=%7B%220%22%3A%22%D0%9E%D1%82%D1%87%D0%B5%D1%82+%D0%BE%D0%B1+%D0%BE%D0%B1%D1%8A%D0%B5%D0%BC%D0%B5+%D0%B7%D0%B0%D0%BA%D1%83%D0%BF%D0%BE%D0%BA+%D1%83+%D1%81%D1%83%D0%B1%D1%8A%D0%B5%D0%BA%D1%82%D0%BE%D0%B2+%D0%BC%D0%B0%D0%BB%D0%BE%D0%B3%D0%BE+%D0%BF%D1%80%D0%B5%D0%B4%D0%BF%D1%80%D0%B8%D0%BD%D0%B8%D0%BC%D0%B0%D1%82%D0%B5%D0%BB%D1%8C%D1%81%D1%82%D0%B2%D0%B0%2C+%D1%81%D0%BE%D1%86%D0%B8%D0%B0%D0%BB%D1%8C%D0%BD%D0%BE+%D0%BE%D1%80%D0%B8%D0%B5%D0%BD%D1%82%D0%B8%D1%80%D0%BE%D0%B2%D0%B0%D0%BD%D0%BD%D1%8B%D1%85+%D0%BD%D0%B5%D0%BA%D0%BE%D0%BC%D0%BC%D0%B5%D1%80%D1%87%D0%B5%D1%81%D0%BA%D0%B8%D1%85+%D0%BE%D1%80%D0%B3%D0%B0%D0%BD%D0%B8%D0%B7%D0%B0%D1%86%D0%B8%D0%B9%22+%7D&amp;reportingPeriodYearHidden=0&amp;customerIdOrg=110144%3A%D0%9C%D0%A3%D0%9D%D0%98%D0%A6%D0%98%D0%9F%D0%90%D0%9B%D0%AC%D0%9D%D0%9E%D0%95+%D0%9A%D0%90%D0%97%D0%95%D0%9D%D0%9D%D0%9E%D0%95+%D0%A3%D0%A7%D0%A0%D0%95%D0%96%D0%94%D0%95%D0%9D%D0%98%D0%95+%26quot%3B%D0%A3%D0%9F%D0%A0%D0%90%D0%92%D0%9B%D0%95%D0%9D%D0%98%D0%95+%D0%9A%D0%90%D0%9F%D0%98%D0%A2%D0%90%D0%9B%D0%AC%D0%9D%D0%9E%D0%93%D0%9E+%D0%A1%D0%A2%D0%A0%D0%9E%D0%98%D0%A2%D0%95%D0%9B%D0%AC%D0%A1%D0%A2%D0%92%D0%90+%D0%98+%D0%A0%D0%95%D0%9C%D0%9E%D0%9D%D0%A2%D0%90+%D0%9C%D0%98%D0%9D%D0%95%D0%A0%D0%90%D0%9B%D0%9E%D0%92%D0%9E%D0%94%D0%A1%D0%9A%D0%9E%D0%93%D0%9E+%D0%93%D0%9E%D0%A0%D0%9E%D0%94%D0%A1%D0%9A%D0%9E%D0%93%D0%9E+%D0%9E%D0%9A%D0%A0%D0%A3%D0%93%D0%90+%D0%A1%D0%A2%D0%90%D0%92%D0%A0%D0%9E%D0%9F%D0%9E%D0%9B%D0%AC%D0%A1%D0%9A%D0%9E%D0%93%D0%9E+%D0%9A%D0%A0%D0%90%D0%AF%26quot%3BzZ03213000017zZ682338zZzZ2630041994zZ&amp;majorProjectsIdNameHidden=%7B%7D&amp;sortBy=UPDATE_DATE&amp;pageNumber=1&amp;sortDirection=false&amp;recordsPerPage=_10&amp;showLotsInfoHidden=false</t>
  </si>
  <si>
    <t>Не соответствует п.6 и п.7 ч.2 ст.9 Федерального закона от 06.12.2011 № 402-ФЗ "О бухгалтерском учете"- в акте  № 94 от 15.02.2021 отсутствует наименование должности и указание фамилии и инициалов Заказчика</t>
  </si>
  <si>
    <t xml:space="preserve">— В соответствии с п. 2.3. контракта, Заказчик должен был оплать выполненные работы в течение 15 (Пятнадцати) рабочих дней со дня подписания Заказчиком документов о приемке. Работы приняты Заказчиком 25.06.2021, а оплачены 21.07.2021 и 30.07.2021 (платежное поручение № 531337 от 21.07.2021 на сумму 270000,00 руб., и платежное поручение № 761925 от 30.07.2021 на сумму 1818376,90 руб.). Заказчиком нарушен срок оплаты. </t>
  </si>
  <si>
    <t>— не соответствие ч.1 ст.23 Закона № 44-ФЗ – в договоре не указан ИКЗ.</t>
  </si>
  <si>
    <t>— в акте № 94 от 15.02.2021 не содержится информация о реквизитах договора, что не дает возможность идентифицировать к какому договору относится документ о приемке услуг.</t>
  </si>
  <si>
    <t xml:space="preserve"> — не соответствие ч.1 ст.23 Закона № 44-ФЗ – в договоре не указан ИКЗ.</t>
  </si>
  <si>
    <t>— в товарной накладной № О000000006 от 07.06.2021 не содержится информация о реквизитах договора, что не дает возможность идентифицировать к какому договору относится документ о приемке товара.</t>
  </si>
  <si>
    <t>— в договоре отсутствует место поставки товара.</t>
  </si>
  <si>
    <t xml:space="preserve">— В соответствии с п. 4.1. контракта № 42-ЭА от 18.05.2021 установлены следующие сроки выполнения работ и поставки товара: устройство основания площадки, пешеходного тротуара в течении 10 рабочих дней с момента подписания контракта; устройство покрытия из резиновой крошки до 25.05.2021 г.; поставка МАФ до 10.06.2021 г.; монтаж МАФ до 15.06.2021. Как следует из представленных копий документов оприемке, все перечисленое, Подрядчик фактически осуществил 24.06.2021 (акт о приемке выполненных работ № 1 от 24.06.2021 и товарная накладная № 19 от 24.06.2021). Таким образом выявлены нарушения сроков выполнения Подрядчиком своих обязательств предусмотренных контрактом. Информацию о претензионной переписке, в т.ч. подтверждающую начисление  и/или списание неустойки со стороны Заказчика предоставлено не было. В ЕИС также отсутствует информации о начисленной и/или списанной неустойки. Проверкой выявлено неисполнение Заказчиком требований, предусмотренных п. 8.5 Контракта.   </t>
  </si>
  <si>
    <t>— Приложение  № 3 к контракту "Спецификация товаров" на сумму 609 732,58 рублей, однако Заказчик принял товар, предусмотренный данной спецификацией, на сумму 609 732,57 рублей (товарная накладная № 19 от 24.06.2021). Цена указанная в товарной накладной № 19 от 24.06.2021 по позиции № 7 не соответствует цене указанной в  приложении № 3 к контракту.</t>
  </si>
  <si>
    <t>— Акт о приемке выполненных работ № 1 от 24.06.2021 не соответствует  Приложению № 2 к контракту «Локально-сметный расчет» по видам работ (в акте отсутствуют позиции №№40-45, предусмотренные в приложении № 2 к контракту, и указаны не предусмотрены приложением № 2 к контракту  виды работ по позиции в акте №31-35). Сам акт - на  сумму 1090592,00 руб., в приложении № 2 к контракту предусмотрена сумма 1107437,46 руб.)  таким образом до настоящего времени существует непринятый(не выполненный?) объем работ, претензионная переписка по данным обстоятельствам нигще Заказчиком не отражены (возможно не велась).</t>
  </si>
  <si>
    <t xml:space="preserve">— В соответствии с п. 4.1. контракта № 43-ЭА от 31.05.2021 установлены следующие сроки выполнения работ и поставки товара: устройство основания площадки, пешеходного тротуара до 05.06.2021; устройство покрытия из резиновой крошки до 09.06.2021; поставка МАФ до 10.06.2021; монтаж МАФ 15.06.2021. Как следует из представленных копий документов оприемке, все перечисленое Подрядчик фактически осуществил 18.08.2021 (акт о приемке выполненных работ № 1 от 18.08.2021 и товарная накладная № 4 от 18.08.2021). Таким образом выявлены нарушения сроков выполнения Подрядчиком своих обязательств предусмотренных контрактом. Информацию о претензионной переписке, в т.ч. подтверждающую начисление  и/или списание неустойки со стороны Заказчика предоставлено не было. В ЕИС также отсутствует информации о начисленной и/или списанной неустойки. Проверкой выявлено неисполнение Заказчиком требований, предусмотренных п. 8.5 контракта. </t>
  </si>
  <si>
    <t>— — Приложение  № 3 к контракту "Спецификация товаров" на сумму - 707480,63 рублей, однако Заказчик принял товар предусмотренный данной спецификацией на сумму 693747,01 рублей, указанную в товарной накладной № 4 от 18.08.2021. Цена указанная в товарной накладной № 4 от 18.08.2021 по позициям №№ 7, 10 и 11 не соответствует цене указанной в  приложении № 3 к контракту.</t>
  </si>
  <si>
    <t>— контрактом предусмотрено Приложение  № 3 "Спецификация товаров" на сумму 724179,72 рублей, однако Заказчик принял товар предусмотренный данной спецификацией на сумму 720803,74 рубля (товарная накладная № 2 от 17.08.2021). Цена указанная в товарной накладной № 4 от 18.08.2021 по позициям №№ 7 и 9 не соответствует цене указанной в  приложении № 3 к контракту. Таким образом установлено наличие не принятых (не выпоненных?) обязательств по контракту по которым Заказчиком не велесь и не ведется претензионная работа.</t>
  </si>
  <si>
    <t>— В акте выполненных работ № 1 от 17.08.2021 указана  сумма 1091267,00 руб., тогда как в приложении № 2 к контракту предусмотрена сумма 1104813,74 руб. таким образом, проверкой установлено наличие не принятых (не выпоненных?) обязательств по контракту по которым Заказчиком не велесь и не ведется претензионная работа.</t>
  </si>
  <si>
    <t xml:space="preserve">— В соответствии с п. 4.1. контракта № 38-ЭА от 26.04.2021 установлены следующие сроки выполнения работ и поставки товара: устройство основания площадки, пешеходного тротуара в течении 10 календарных дней с момента заключения контракта; устройство покрытия из резиновой крошки до 25.05.2021;  поставка МАФ до 10.06.2021; монтаж МАФ до 15.06.2021. Как следует из представленных копий документов оприемке, все перечисленое Подрядчик фактически осуществил - 17.08.2021 (акт о приемке выполненных работ № 1 от 17.08.2021 и товарная накладная № 4 от 17.08.2021). ким образом выявлены нарушения сроков выполнения Подрядчиком своих обязательств предусмотренных контрактом. Информацию о претензионной переписке, в т.ч. подтверждающую начисление  и/или списание неустойки со стороны Заказчика предоставлено не было. В ЕИС также отсутствует информации о начисленной и/или списанной неустойки. Проверкой выявлено неисполнение Заказчиком требований, предусмотренных п. 8.5 контракта.                                                                           </t>
  </si>
  <si>
    <t xml:space="preserve">— В соответствии с п. 4.1. контракта № 35-ЭА от 29.03.2021 срок окончания выполнения работ – 15 июня  2021 г.Как следует из представленных копий документов оприемке, все перечисленое Подрядчик фактически осуществил -  25.06.2021 (акт № 7 от 25.06.2021). выполненных работ № 1 от 24.06.2021 и товарная накладная № 19 от 24.06.2021). Таким образом выявлены нарушения сроков выполнения Подрядчиком своих обязательств предусмотренных контрактом. Информацию о претензионной переписке, в т.ч. подтверждающую начисление  и/или списание неустойки со стороны Заказчика предоставлено не было. В ЕИС также отсутствует информации о начисленной и/или списанной неустойки. Проверкой выявлено неисполнение Заказчиком требований, предусмотренных п. 8.5 контракта.                                                                                                              </t>
  </si>
  <si>
    <t>— в акте сдачи-приемки № s2193605150 от 12.08.2021 отсутствует (не указана) информация о реквизитах договора, что не дает возможность идентифицировать к какому договору относится документ о приемке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</si>
</sst>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center" indent="15"/>
    </xf>
    <xf numFmtId="164" fontId="0" fillId="0" borderId="0" xfId="0" applyNumberFormat="1"/>
    <xf numFmtId="0" fontId="0" fillId="2" borderId="5" xfId="0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0" xfId="0" applyFill="1"/>
    <xf numFmtId="0" fontId="6" fillId="0" borderId="5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/>
    <xf numFmtId="0" fontId="9" fillId="0" borderId="0" xfId="0" applyFont="1" applyAlignment="1">
      <alignment vertical="center"/>
    </xf>
    <xf numFmtId="0" fontId="2" fillId="0" borderId="0" xfId="0" applyFont="1"/>
    <xf numFmtId="14" fontId="0" fillId="0" borderId="0" xfId="0" applyNumberFormat="1"/>
    <xf numFmtId="4" fontId="0" fillId="0" borderId="1" xfId="0" applyNumberFormat="1" applyBorder="1"/>
    <xf numFmtId="14" fontId="0" fillId="0" borderId="1" xfId="0" applyNumberFormat="1" applyBorder="1"/>
    <xf numFmtId="164" fontId="0" fillId="0" borderId="1" xfId="0" applyNumberFormat="1" applyBorder="1"/>
    <xf numFmtId="14" fontId="0" fillId="0" borderId="1" xfId="0" applyNumberFormat="1" applyFill="1" applyBorder="1"/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164" fontId="0" fillId="0" borderId="1" xfId="0" applyNumberFormat="1" applyFill="1" applyBorder="1"/>
    <xf numFmtId="0" fontId="7" fillId="2" borderId="5" xfId="0" applyFont="1" applyFill="1" applyBorder="1" applyAlignment="1">
      <alignment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wrapText="1"/>
    </xf>
    <xf numFmtId="14" fontId="0" fillId="0" borderId="1" xfId="0" applyNumberFormat="1" applyBorder="1" applyAlignment="1">
      <alignment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164" fontId="3" fillId="0" borderId="9" xfId="0" applyNumberFormat="1" applyFont="1" applyFill="1" applyBorder="1"/>
    <xf numFmtId="0" fontId="6" fillId="0" borderId="5" xfId="0" applyFont="1" applyFill="1" applyBorder="1" applyAlignment="1">
      <alignment horizontal="left" vertical="distributed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topLeftCell="A17" zoomScaleNormal="100" workbookViewId="0">
      <selection activeCell="G21" sqref="G21"/>
    </sheetView>
  </sheetViews>
  <sheetFormatPr defaultRowHeight="15" x14ac:dyDescent="0.25"/>
  <cols>
    <col min="1" max="1" width="4.140625" customWidth="1"/>
    <col min="2" max="2" width="26.5703125" customWidth="1"/>
    <col min="3" max="3" width="10.7109375" customWidth="1"/>
    <col min="4" max="4" width="12.28515625" customWidth="1"/>
    <col min="5" max="5" width="16.5703125" customWidth="1"/>
    <col min="6" max="6" width="23.140625" customWidth="1"/>
    <col min="7" max="7" width="60.85546875" customWidth="1"/>
    <col min="8" max="8" width="8.140625" customWidth="1"/>
  </cols>
  <sheetData>
    <row r="1" spans="1:7" x14ac:dyDescent="0.25">
      <c r="B1" s="47"/>
      <c r="C1" s="47"/>
      <c r="D1" s="47"/>
      <c r="E1" s="1"/>
      <c r="F1" s="42" t="s">
        <v>14</v>
      </c>
      <c r="G1" s="42"/>
    </row>
    <row r="3" spans="1:7" x14ac:dyDescent="0.25">
      <c r="A3" s="43" t="s">
        <v>0</v>
      </c>
      <c r="B3" s="43"/>
      <c r="C3" s="43"/>
      <c r="D3" s="43"/>
      <c r="E3" s="43"/>
      <c r="F3" s="43"/>
      <c r="G3" s="43"/>
    </row>
    <row r="4" spans="1:7" x14ac:dyDescent="0.25">
      <c r="A4" s="41" t="s">
        <v>1</v>
      </c>
      <c r="B4" s="41" t="s">
        <v>12</v>
      </c>
      <c r="C4" s="41" t="s">
        <v>2</v>
      </c>
      <c r="D4" s="41" t="s">
        <v>5</v>
      </c>
      <c r="E4" s="41" t="s">
        <v>4</v>
      </c>
      <c r="F4" s="41" t="s">
        <v>10</v>
      </c>
      <c r="G4" s="41" t="s">
        <v>3</v>
      </c>
    </row>
    <row r="5" spans="1:7" x14ac:dyDescent="0.25">
      <c r="A5" s="41"/>
      <c r="B5" s="41"/>
      <c r="C5" s="41"/>
      <c r="D5" s="41"/>
      <c r="E5" s="41"/>
      <c r="F5" s="41"/>
      <c r="G5" s="41"/>
    </row>
    <row r="6" spans="1:7" ht="48" x14ac:dyDescent="0.25">
      <c r="A6" s="36">
        <v>1</v>
      </c>
      <c r="B6" s="10" t="s">
        <v>15</v>
      </c>
      <c r="C6" s="10" t="s">
        <v>16</v>
      </c>
      <c r="D6" s="8">
        <v>1938000</v>
      </c>
      <c r="E6" s="10" t="s">
        <v>17</v>
      </c>
      <c r="F6" s="7" t="s">
        <v>11</v>
      </c>
      <c r="G6" s="7" t="s">
        <v>13</v>
      </c>
    </row>
    <row r="7" spans="1:7" s="6" customFormat="1" ht="168" x14ac:dyDescent="0.25">
      <c r="A7" s="37">
        <v>2</v>
      </c>
      <c r="B7" s="48" t="s">
        <v>18</v>
      </c>
      <c r="C7" s="48" t="s">
        <v>19</v>
      </c>
      <c r="D7" s="51">
        <v>1717170.04</v>
      </c>
      <c r="E7" s="48" t="s">
        <v>20</v>
      </c>
      <c r="F7" s="48" t="s">
        <v>11</v>
      </c>
      <c r="G7" s="34" t="s">
        <v>53</v>
      </c>
    </row>
    <row r="8" spans="1:7" s="6" customFormat="1" ht="60" x14ac:dyDescent="0.25">
      <c r="A8" s="37"/>
      <c r="B8" s="49"/>
      <c r="C8" s="49"/>
      <c r="D8" s="52"/>
      <c r="E8" s="49"/>
      <c r="F8" s="49"/>
      <c r="G8" s="34" t="s">
        <v>54</v>
      </c>
    </row>
    <row r="9" spans="1:7" s="6" customFormat="1" ht="108" x14ac:dyDescent="0.25">
      <c r="A9" s="37"/>
      <c r="B9" s="50"/>
      <c r="C9" s="50"/>
      <c r="D9" s="53"/>
      <c r="E9" s="50"/>
      <c r="F9" s="50"/>
      <c r="G9" s="40" t="s">
        <v>55</v>
      </c>
    </row>
    <row r="10" spans="1:7" ht="156" x14ac:dyDescent="0.25">
      <c r="A10" s="37">
        <v>3</v>
      </c>
      <c r="B10" s="48" t="s">
        <v>21</v>
      </c>
      <c r="C10" s="48" t="s">
        <v>22</v>
      </c>
      <c r="D10" s="51">
        <v>1781393.63</v>
      </c>
      <c r="E10" s="48" t="s">
        <v>23</v>
      </c>
      <c r="F10" s="48" t="s">
        <v>11</v>
      </c>
      <c r="G10" s="35" t="s">
        <v>56</v>
      </c>
    </row>
    <row r="11" spans="1:7" ht="72" x14ac:dyDescent="0.25">
      <c r="A11" s="37"/>
      <c r="B11" s="50"/>
      <c r="C11" s="50"/>
      <c r="D11" s="53"/>
      <c r="E11" s="50"/>
      <c r="F11" s="50"/>
      <c r="G11" s="35" t="s">
        <v>57</v>
      </c>
    </row>
    <row r="12" spans="1:7" ht="168" x14ac:dyDescent="0.25">
      <c r="A12" s="37">
        <v>4</v>
      </c>
      <c r="B12" s="48" t="s">
        <v>25</v>
      </c>
      <c r="C12" s="48" t="s">
        <v>24</v>
      </c>
      <c r="D12" s="51">
        <v>1828993.46</v>
      </c>
      <c r="E12" s="48" t="s">
        <v>23</v>
      </c>
      <c r="F12" s="48" t="s">
        <v>11</v>
      </c>
      <c r="G12" s="35" t="s">
        <v>60</v>
      </c>
    </row>
    <row r="13" spans="1:7" ht="96" x14ac:dyDescent="0.25">
      <c r="A13" s="37"/>
      <c r="B13" s="49"/>
      <c r="C13" s="49"/>
      <c r="D13" s="52"/>
      <c r="E13" s="49"/>
      <c r="F13" s="49"/>
      <c r="G13" s="35" t="s">
        <v>58</v>
      </c>
    </row>
    <row r="14" spans="1:7" ht="60" x14ac:dyDescent="0.25">
      <c r="A14" s="37"/>
      <c r="B14" s="50"/>
      <c r="C14" s="50"/>
      <c r="D14" s="53"/>
      <c r="E14" s="50"/>
      <c r="F14" s="50"/>
      <c r="G14" s="35" t="s">
        <v>59</v>
      </c>
    </row>
    <row r="15" spans="1:7" ht="48" x14ac:dyDescent="0.25">
      <c r="A15" s="37">
        <v>5</v>
      </c>
      <c r="B15" s="5" t="s">
        <v>26</v>
      </c>
      <c r="C15" s="5" t="s">
        <v>27</v>
      </c>
      <c r="D15" s="9">
        <v>3852732</v>
      </c>
      <c r="E15" s="5" t="s">
        <v>28</v>
      </c>
      <c r="F15" s="7" t="s">
        <v>11</v>
      </c>
      <c r="G15" s="7" t="s">
        <v>13</v>
      </c>
    </row>
    <row r="16" spans="1:7" ht="132" x14ac:dyDescent="0.25">
      <c r="A16" s="37">
        <v>6</v>
      </c>
      <c r="B16" s="48" t="s">
        <v>29</v>
      </c>
      <c r="C16" s="48" t="s">
        <v>30</v>
      </c>
      <c r="D16" s="51">
        <v>2088376.9</v>
      </c>
      <c r="E16" s="48" t="s">
        <v>23</v>
      </c>
      <c r="F16" s="48" t="s">
        <v>11</v>
      </c>
      <c r="G16" s="34" t="s">
        <v>61</v>
      </c>
    </row>
    <row r="17" spans="1:7" ht="84" x14ac:dyDescent="0.25">
      <c r="A17" s="37"/>
      <c r="B17" s="50"/>
      <c r="C17" s="50"/>
      <c r="D17" s="53"/>
      <c r="E17" s="50"/>
      <c r="F17" s="50"/>
      <c r="G17" s="34" t="s">
        <v>47</v>
      </c>
    </row>
    <row r="18" spans="1:7" ht="36" x14ac:dyDescent="0.25">
      <c r="A18" s="58">
        <v>7</v>
      </c>
      <c r="B18" s="48" t="s">
        <v>32</v>
      </c>
      <c r="C18" s="48" t="s">
        <v>31</v>
      </c>
      <c r="D18" s="51">
        <v>7728</v>
      </c>
      <c r="E18" s="48" t="s">
        <v>33</v>
      </c>
      <c r="F18" s="48" t="s">
        <v>11</v>
      </c>
      <c r="G18" s="4" t="s">
        <v>62</v>
      </c>
    </row>
    <row r="19" spans="1:7" x14ac:dyDescent="0.25">
      <c r="A19" s="59"/>
      <c r="B19" s="50"/>
      <c r="C19" s="50"/>
      <c r="D19" s="53"/>
      <c r="E19" s="50"/>
      <c r="F19" s="50"/>
      <c r="G19" s="4" t="s">
        <v>50</v>
      </c>
    </row>
    <row r="20" spans="1:7" ht="36" x14ac:dyDescent="0.25">
      <c r="A20" s="58">
        <v>8</v>
      </c>
      <c r="B20" s="48" t="s">
        <v>35</v>
      </c>
      <c r="C20" s="48" t="s">
        <v>34</v>
      </c>
      <c r="D20" s="51">
        <v>9136</v>
      </c>
      <c r="E20" s="48" t="s">
        <v>36</v>
      </c>
      <c r="F20" s="48" t="s">
        <v>11</v>
      </c>
      <c r="G20" s="4" t="s">
        <v>51</v>
      </c>
    </row>
    <row r="21" spans="1:7" x14ac:dyDescent="0.25">
      <c r="A21" s="59"/>
      <c r="B21" s="50"/>
      <c r="C21" s="50"/>
      <c r="D21" s="53"/>
      <c r="E21" s="50"/>
      <c r="F21" s="50"/>
      <c r="G21" s="4" t="s">
        <v>52</v>
      </c>
    </row>
    <row r="22" spans="1:7" ht="36" x14ac:dyDescent="0.25">
      <c r="A22" s="54">
        <v>9</v>
      </c>
      <c r="B22" s="55" t="s">
        <v>38</v>
      </c>
      <c r="C22" s="48" t="s">
        <v>37</v>
      </c>
      <c r="D22" s="51">
        <v>9600</v>
      </c>
      <c r="E22" s="48" t="s">
        <v>39</v>
      </c>
      <c r="F22" s="56" t="s">
        <v>46</v>
      </c>
      <c r="G22" s="38" t="s">
        <v>49</v>
      </c>
    </row>
    <row r="23" spans="1:7" ht="22.5" customHeight="1" x14ac:dyDescent="0.25">
      <c r="A23" s="54"/>
      <c r="B23" s="55"/>
      <c r="C23" s="50"/>
      <c r="D23" s="53"/>
      <c r="E23" s="50"/>
      <c r="F23" s="57"/>
      <c r="G23" s="4" t="s">
        <v>48</v>
      </c>
    </row>
    <row r="24" spans="1:7" x14ac:dyDescent="0.25">
      <c r="A24" s="44" t="s">
        <v>6</v>
      </c>
      <c r="B24" s="45"/>
      <c r="C24" s="46"/>
      <c r="D24" s="39">
        <f>SUM(D6:D22)</f>
        <v>13233130.029999999</v>
      </c>
      <c r="E24" s="6"/>
      <c r="F24" s="6"/>
      <c r="G24" s="6"/>
    </row>
    <row r="25" spans="1:7" x14ac:dyDescent="0.25">
      <c r="A25" s="11"/>
      <c r="B25" s="11"/>
      <c r="C25" s="11"/>
      <c r="D25" s="12"/>
      <c r="E25" s="6"/>
      <c r="F25" s="6"/>
      <c r="G25" s="6"/>
    </row>
    <row r="26" spans="1:7" ht="15" customHeight="1" x14ac:dyDescent="0.25">
      <c r="B26" s="13" t="s">
        <v>7</v>
      </c>
      <c r="C26" s="14"/>
      <c r="D26" s="14"/>
      <c r="E26" s="14"/>
      <c r="F26" s="14"/>
      <c r="G26" s="14"/>
    </row>
    <row r="27" spans="1:7" ht="15.75" customHeight="1" x14ac:dyDescent="0.25">
      <c r="B27" s="13" t="s">
        <v>8</v>
      </c>
      <c r="C27" s="14"/>
      <c r="D27" s="14"/>
      <c r="E27" s="14"/>
      <c r="F27" s="14"/>
      <c r="G27" s="14"/>
    </row>
    <row r="28" spans="1:7" ht="15" customHeight="1" x14ac:dyDescent="0.25">
      <c r="B28" s="13" t="s">
        <v>9</v>
      </c>
      <c r="C28" s="14"/>
      <c r="D28" s="14"/>
      <c r="E28" s="14"/>
      <c r="F28" s="14"/>
      <c r="G28" s="14"/>
    </row>
    <row r="29" spans="1:7" x14ac:dyDescent="0.25">
      <c r="B29" s="14"/>
      <c r="C29" s="14"/>
      <c r="D29" s="14"/>
      <c r="E29" s="14"/>
      <c r="F29" s="14"/>
      <c r="G29" s="14"/>
    </row>
  </sheetData>
  <mergeCells count="49">
    <mergeCell ref="B20:B21"/>
    <mergeCell ref="A20:A21"/>
    <mergeCell ref="F18:F19"/>
    <mergeCell ref="E18:E19"/>
    <mergeCell ref="D18:D19"/>
    <mergeCell ref="C18:C19"/>
    <mergeCell ref="B18:B19"/>
    <mergeCell ref="A18:A19"/>
    <mergeCell ref="F22:F23"/>
    <mergeCell ref="F20:F21"/>
    <mergeCell ref="E20:E21"/>
    <mergeCell ref="D20:D21"/>
    <mergeCell ref="C20:C21"/>
    <mergeCell ref="A22:A23"/>
    <mergeCell ref="B22:B23"/>
    <mergeCell ref="C22:C23"/>
    <mergeCell ref="D22:D23"/>
    <mergeCell ref="E22:E23"/>
    <mergeCell ref="B16:B17"/>
    <mergeCell ref="C16:C17"/>
    <mergeCell ref="D16:D17"/>
    <mergeCell ref="E16:E17"/>
    <mergeCell ref="F16:F17"/>
    <mergeCell ref="B12:B14"/>
    <mergeCell ref="C12:C14"/>
    <mergeCell ref="D12:D14"/>
    <mergeCell ref="E12:E14"/>
    <mergeCell ref="F12:F14"/>
    <mergeCell ref="B10:B11"/>
    <mergeCell ref="C10:C11"/>
    <mergeCell ref="D10:D11"/>
    <mergeCell ref="E10:E11"/>
    <mergeCell ref="F10:F11"/>
    <mergeCell ref="G4:G5"/>
    <mergeCell ref="F1:G1"/>
    <mergeCell ref="A3:G3"/>
    <mergeCell ref="A24:C24"/>
    <mergeCell ref="B1:D1"/>
    <mergeCell ref="B4:B5"/>
    <mergeCell ref="C4:C5"/>
    <mergeCell ref="D4:D5"/>
    <mergeCell ref="A4:A5"/>
    <mergeCell ref="E4:E5"/>
    <mergeCell ref="F4:F5"/>
    <mergeCell ref="B7:B9"/>
    <mergeCell ref="C7:C9"/>
    <mergeCell ref="D7:D9"/>
    <mergeCell ref="E7:E9"/>
    <mergeCell ref="F7:F9"/>
  </mergeCells>
  <pageMargins left="0.19685039370078741" right="0.19685039370078741" top="0.15748031496062992" bottom="0.15748031496062992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5"/>
  <sheetViews>
    <sheetView topLeftCell="A13" zoomScaleNormal="100" workbookViewId="0">
      <selection activeCell="G4" sqref="G4:G16"/>
    </sheetView>
  </sheetViews>
  <sheetFormatPr defaultRowHeight="15" x14ac:dyDescent="0.25"/>
  <cols>
    <col min="1" max="1" width="11.5703125" customWidth="1"/>
    <col min="2" max="2" width="16.85546875" customWidth="1"/>
    <col min="3" max="3" width="15.42578125" customWidth="1"/>
    <col min="4" max="4" width="13.5703125" customWidth="1"/>
    <col min="5" max="5" width="12.5703125" customWidth="1"/>
    <col min="6" max="6" width="5.85546875" customWidth="1"/>
    <col min="7" max="7" width="16.28515625" customWidth="1"/>
    <col min="8" max="8" width="14.42578125" customWidth="1"/>
    <col min="9" max="9" width="13.42578125" customWidth="1"/>
    <col min="10" max="12" width="9.140625" customWidth="1"/>
  </cols>
  <sheetData>
    <row r="2" spans="1:14" ht="17.25" customHeight="1" x14ac:dyDescent="0.25">
      <c r="A2" s="63" t="s">
        <v>41</v>
      </c>
      <c r="B2" s="63"/>
      <c r="C2" s="63"/>
      <c r="D2" s="64"/>
      <c r="E2" s="60" t="s">
        <v>40</v>
      </c>
      <c r="F2" s="61"/>
      <c r="G2" s="61"/>
      <c r="H2" s="61"/>
      <c r="I2" s="62"/>
    </row>
    <row r="3" spans="1:14" ht="23.25" x14ac:dyDescent="0.25">
      <c r="A3" s="24" t="s">
        <v>44</v>
      </c>
      <c r="B3" s="3">
        <v>2021</v>
      </c>
      <c r="C3" s="3">
        <v>2022</v>
      </c>
      <c r="D3" s="3">
        <v>2023</v>
      </c>
      <c r="E3" s="24" t="s">
        <v>43</v>
      </c>
      <c r="F3" s="24" t="s">
        <v>42</v>
      </c>
      <c r="G3" s="3">
        <v>2021</v>
      </c>
      <c r="H3" s="3">
        <v>2022</v>
      </c>
      <c r="I3" s="3">
        <v>2023</v>
      </c>
      <c r="J3" s="2"/>
      <c r="K3" s="2"/>
      <c r="L3" s="2"/>
      <c r="M3" s="2"/>
      <c r="N3" s="2"/>
    </row>
    <row r="4" spans="1:14" ht="15.75" customHeight="1" x14ac:dyDescent="0.25">
      <c r="A4" s="19">
        <v>44197</v>
      </c>
      <c r="B4" s="20">
        <f>23225703.91-5072772-1531977.14-84000+186287524.2+3980300</f>
        <v>206804778.97</v>
      </c>
      <c r="C4" s="20">
        <f>6696467.06-5072772-1531977.14</f>
        <v>91717.919999999693</v>
      </c>
      <c r="D4" s="20">
        <f>6696467.06-5072772-1531977.14</f>
        <v>91717.919999999693</v>
      </c>
      <c r="E4" s="25">
        <v>44221</v>
      </c>
      <c r="F4" s="26">
        <v>0</v>
      </c>
      <c r="G4" s="18">
        <f>70018418+135928935.98</f>
        <v>205947353.97999999</v>
      </c>
      <c r="H4" s="27">
        <v>91717.92</v>
      </c>
      <c r="I4" s="27">
        <v>91717.92</v>
      </c>
      <c r="J4" s="2"/>
      <c r="K4" s="2"/>
      <c r="L4" s="2"/>
      <c r="M4" s="2"/>
      <c r="N4" s="2"/>
    </row>
    <row r="5" spans="1:14" x14ac:dyDescent="0.25">
      <c r="A5" s="19">
        <v>44209</v>
      </c>
      <c r="B5" s="21">
        <f>B4+535326.4</f>
        <v>207340105.37</v>
      </c>
      <c r="C5" s="21">
        <f t="shared" ref="C5:D8" si="0">C4</f>
        <v>91717.919999999693</v>
      </c>
      <c r="D5" s="21">
        <f t="shared" si="0"/>
        <v>91717.919999999693</v>
      </c>
      <c r="E5" s="28">
        <v>44241</v>
      </c>
      <c r="F5" s="29">
        <v>1</v>
      </c>
      <c r="G5" s="18">
        <f>70018418.92+135928935.98</f>
        <v>205947354.89999998</v>
      </c>
      <c r="H5" s="27">
        <v>91717.92</v>
      </c>
      <c r="I5" s="27">
        <v>91717.92</v>
      </c>
    </row>
    <row r="6" spans="1:14" x14ac:dyDescent="0.25">
      <c r="A6" s="19">
        <v>44270</v>
      </c>
      <c r="B6" s="21">
        <f>B5+47186+20000+4883974+1490003+223795+500758</f>
        <v>214505821.37</v>
      </c>
      <c r="C6" s="21">
        <f t="shared" si="0"/>
        <v>91717.919999999693</v>
      </c>
      <c r="D6" s="21">
        <f t="shared" si="0"/>
        <v>91717.919999999693</v>
      </c>
      <c r="E6" s="28">
        <v>44277</v>
      </c>
      <c r="F6" s="29">
        <v>2</v>
      </c>
      <c r="G6" s="16">
        <f>77184134.92+135928935.98</f>
        <v>213113070.89999998</v>
      </c>
      <c r="H6" s="27">
        <v>91717.92</v>
      </c>
      <c r="I6" s="27">
        <v>91717.92</v>
      </c>
    </row>
    <row r="7" spans="1:14" x14ac:dyDescent="0.25">
      <c r="A7" s="19">
        <v>44386</v>
      </c>
      <c r="B7" s="21">
        <f>B6-489472.58</f>
        <v>214016348.78999999</v>
      </c>
      <c r="C7" s="21">
        <f t="shared" si="0"/>
        <v>91717.919999999693</v>
      </c>
      <c r="D7" s="21">
        <f t="shared" si="0"/>
        <v>91717.919999999693</v>
      </c>
      <c r="E7" s="28">
        <v>44283</v>
      </c>
      <c r="F7" s="29">
        <v>3</v>
      </c>
      <c r="G7" s="16">
        <f>77184134.92+135928935.98</f>
        <v>213113070.89999998</v>
      </c>
      <c r="H7" s="27">
        <v>91717.92</v>
      </c>
      <c r="I7" s="27">
        <v>91717.92</v>
      </c>
    </row>
    <row r="8" spans="1:14" x14ac:dyDescent="0.25">
      <c r="A8" s="19">
        <v>44407</v>
      </c>
      <c r="B8" s="21">
        <f>B7-1767319.69</f>
        <v>212249029.09999999</v>
      </c>
      <c r="C8" s="21">
        <f t="shared" si="0"/>
        <v>91717.919999999693</v>
      </c>
      <c r="D8" s="21">
        <f t="shared" si="0"/>
        <v>91717.919999999693</v>
      </c>
      <c r="E8" s="28">
        <v>44293</v>
      </c>
      <c r="F8" s="29">
        <v>4</v>
      </c>
      <c r="G8" s="16">
        <f>77184134.92+135928935.98</f>
        <v>213113070.89999998</v>
      </c>
      <c r="H8" s="27">
        <v>91717.92</v>
      </c>
      <c r="I8" s="27">
        <v>91717.92</v>
      </c>
    </row>
    <row r="9" spans="1:14" x14ac:dyDescent="0.25">
      <c r="A9" s="19">
        <v>44426</v>
      </c>
      <c r="B9" s="21">
        <f>B8+2000000+6171488.98</f>
        <v>220420518.07999998</v>
      </c>
      <c r="C9" s="21">
        <f>C8+9183029.89</f>
        <v>9274747.8100000005</v>
      </c>
      <c r="D9" s="21">
        <f>D8</f>
        <v>91717.919999999693</v>
      </c>
      <c r="E9" s="28">
        <v>44321</v>
      </c>
      <c r="F9" s="29">
        <v>5</v>
      </c>
      <c r="G9" s="16">
        <f>77184134.92+135928935.98</f>
        <v>213113070.89999998</v>
      </c>
      <c r="H9" s="27">
        <v>91717.92</v>
      </c>
      <c r="I9" s="27">
        <v>91717.92</v>
      </c>
    </row>
    <row r="10" spans="1:14" x14ac:dyDescent="0.25">
      <c r="A10" s="19">
        <v>44468</v>
      </c>
      <c r="B10" s="22">
        <f>B9+50000</f>
        <v>220470518.07999998</v>
      </c>
      <c r="C10" s="22">
        <f>C9</f>
        <v>9274747.8100000005</v>
      </c>
      <c r="D10" s="22">
        <f>D9</f>
        <v>91717.919999999693</v>
      </c>
      <c r="E10" s="19">
        <v>44349</v>
      </c>
      <c r="F10" s="31">
        <v>6</v>
      </c>
      <c r="G10" s="16">
        <f>78573602.27+135928935.98</f>
        <v>214502538.25</v>
      </c>
      <c r="H10" s="27">
        <v>91717.92</v>
      </c>
      <c r="I10" s="27">
        <v>91717.92</v>
      </c>
    </row>
    <row r="11" spans="1:14" x14ac:dyDescent="0.25">
      <c r="A11" s="19">
        <v>44526</v>
      </c>
      <c r="B11" s="23">
        <f>B10</f>
        <v>220470518.07999998</v>
      </c>
      <c r="C11" s="23">
        <f>C10+38901091.53</f>
        <v>48175839.340000004</v>
      </c>
      <c r="D11" s="23">
        <f>D10</f>
        <v>91717.919999999693</v>
      </c>
      <c r="E11" s="19">
        <v>44404</v>
      </c>
      <c r="F11" s="31">
        <v>7</v>
      </c>
      <c r="G11" s="16">
        <f>78087412.81+135928935.98</f>
        <v>214016348.78999999</v>
      </c>
      <c r="H11" s="27">
        <v>91717.92</v>
      </c>
      <c r="I11" s="27">
        <v>91717.92</v>
      </c>
    </row>
    <row r="12" spans="1:14" x14ac:dyDescent="0.25">
      <c r="A12" s="19">
        <v>44546</v>
      </c>
      <c r="B12" s="23">
        <f>B11-708031.91+41384741.41</f>
        <v>261147227.57999998</v>
      </c>
      <c r="C12" s="23">
        <f>C11</f>
        <v>48175839.340000004</v>
      </c>
      <c r="D12" s="23">
        <f>D11</f>
        <v>91717.919999999693</v>
      </c>
      <c r="E12" s="19">
        <v>44468</v>
      </c>
      <c r="F12" s="31">
        <v>8</v>
      </c>
      <c r="G12" s="16">
        <f>84491582.1+135928935.98</f>
        <v>220420518.07999998</v>
      </c>
      <c r="H12" s="16">
        <v>9274747.8100000005</v>
      </c>
      <c r="I12" s="27">
        <v>91717.92</v>
      </c>
    </row>
    <row r="13" spans="1:14" x14ac:dyDescent="0.25">
      <c r="A13" s="19">
        <v>44560</v>
      </c>
      <c r="B13" s="23">
        <f>B12-21065.36-9129215.53</f>
        <v>251996946.68999997</v>
      </c>
      <c r="C13" s="23">
        <f>C12-48175839.34</f>
        <v>0</v>
      </c>
      <c r="D13" s="23">
        <f>D12-91717.92</f>
        <v>-3.0559021979570389E-10</v>
      </c>
      <c r="E13" s="32">
        <v>44473</v>
      </c>
      <c r="F13" s="31">
        <v>9</v>
      </c>
      <c r="G13" s="16">
        <f>84491582.1+135928935.98</f>
        <v>220420518.07999998</v>
      </c>
      <c r="H13" s="16">
        <v>9274747.8100000005</v>
      </c>
      <c r="I13" s="27">
        <v>91717.92</v>
      </c>
    </row>
    <row r="14" spans="1:14" x14ac:dyDescent="0.25">
      <c r="B14" s="2"/>
      <c r="C14" s="2"/>
      <c r="D14" s="2"/>
      <c r="E14" s="33">
        <v>44544</v>
      </c>
      <c r="F14" s="31">
        <v>10</v>
      </c>
      <c r="G14" s="16">
        <f>84088013.71+135928935.98</f>
        <v>220016949.69</v>
      </c>
      <c r="H14" s="16">
        <v>48175839.340000004</v>
      </c>
      <c r="I14" s="27">
        <v>91717.92</v>
      </c>
    </row>
    <row r="15" spans="1:14" x14ac:dyDescent="0.25">
      <c r="E15" s="17">
        <v>44550</v>
      </c>
      <c r="F15" s="31">
        <v>11</v>
      </c>
      <c r="G15" s="16">
        <f>84088013.71+135928935.98</f>
        <v>220016949.69</v>
      </c>
      <c r="H15" s="16">
        <v>48175839.340000004</v>
      </c>
      <c r="I15" s="27">
        <v>91717.92</v>
      </c>
    </row>
    <row r="16" spans="1:14" x14ac:dyDescent="0.25">
      <c r="E16" s="33">
        <v>44629</v>
      </c>
      <c r="F16" s="31">
        <v>12</v>
      </c>
      <c r="G16" s="16">
        <f>82088013.71+135928935.98</f>
        <v>218016949.69</v>
      </c>
      <c r="H16" s="16">
        <v>38992809.450000003</v>
      </c>
      <c r="I16" s="27">
        <v>91717.92</v>
      </c>
    </row>
    <row r="17" spans="1:11" x14ac:dyDescent="0.25">
      <c r="E17" s="15"/>
      <c r="F17" s="30"/>
    </row>
    <row r="18" spans="1:11" x14ac:dyDescent="0.25">
      <c r="E18" s="15"/>
      <c r="F18" s="30"/>
    </row>
    <row r="19" spans="1:11" x14ac:dyDescent="0.25">
      <c r="E19" s="15"/>
      <c r="F19" s="30"/>
    </row>
    <row r="20" spans="1:11" x14ac:dyDescent="0.25">
      <c r="E20" s="15"/>
      <c r="F20" s="30"/>
    </row>
    <row r="21" spans="1:11" x14ac:dyDescent="0.25">
      <c r="E21" s="15"/>
      <c r="F21" s="30"/>
    </row>
    <row r="22" spans="1:11" x14ac:dyDescent="0.25">
      <c r="E22" s="15"/>
    </row>
    <row r="25" spans="1:11" x14ac:dyDescent="0.25">
      <c r="A25" s="65" t="s">
        <v>45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x14ac:dyDescent="0.2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x14ac:dyDescent="0.25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</row>
    <row r="29" spans="1:11" x14ac:dyDescent="0.25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</row>
    <row r="30" spans="1:11" x14ac:dyDescent="0.25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</row>
    <row r="31" spans="1:11" x14ac:dyDescent="0.25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</row>
    <row r="32" spans="1:1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5"/>
      <c r="K32" s="65"/>
    </row>
    <row r="33" spans="1:11" x14ac:dyDescent="0.25">
      <c r="A33" s="65"/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</row>
    <row r="35" spans="1:11" ht="224.25" customHeight="1" x14ac:dyDescent="0.25">
      <c r="A35" s="65"/>
      <c r="B35" s="65"/>
      <c r="C35" s="65"/>
      <c r="D35" s="65"/>
      <c r="E35" s="65"/>
      <c r="F35" s="65"/>
      <c r="G35" s="65"/>
      <c r="H35" s="65"/>
      <c r="I35" s="65"/>
      <c r="J35" s="65"/>
      <c r="K35" s="65"/>
    </row>
  </sheetData>
  <mergeCells count="3">
    <mergeCell ref="E2:I2"/>
    <mergeCell ref="A2:D2"/>
    <mergeCell ref="A25:K3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Бюд.смета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2023-01-16T10:08:43Z</cp:lastPrinted>
  <dcterms:created xsi:type="dcterms:W3CDTF">2021-03-18T07:02:28Z</dcterms:created>
  <dcterms:modified xsi:type="dcterms:W3CDTF">2023-01-16T11:13:59Z</dcterms:modified>
</cp:coreProperties>
</file>